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3675" yWindow="11355" windowWidth="24480" windowHeight="14940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17" i="1" l="1"/>
  <c r="Z17" i="1"/>
  <c r="Y17" i="1"/>
  <c r="Z16" i="1"/>
  <c r="Y16" i="1"/>
  <c r="AA16" i="1"/>
</calcChain>
</file>

<file path=xl/sharedStrings.xml><?xml version="1.0" encoding="utf-8"?>
<sst xmlns="http://schemas.openxmlformats.org/spreadsheetml/2006/main" count="76" uniqueCount="64">
  <si>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</si>
  <si>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</si>
  <si>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</si>
  <si>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</si>
  <si>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</si>
  <si>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</si>
  <si>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</si>
  <si>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</si>
  <si>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</si>
  <si>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</si>
  <si>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</si>
  <si>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</si>
  <si>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</si>
  <si>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</si>
  <si>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</si>
  <si>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</si>
  <si>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</si>
  <si>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</si>
  <si>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</si>
  <si>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</si>
  <si>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</si>
  <si>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4</t>
  </si>
  <si>
    <t>measured, not reported</t>
  </si>
  <si>
    <t>SD</t>
  </si>
  <si>
    <t>Seems OK</t>
  </si>
  <si>
    <t>tillage / multiple</t>
  </si>
  <si>
    <t>(1) organic management + no tillage (ONT), (2) organic management +
conventional tillage (OT), (3) conventional management + no tillage
(CNT), (4) conventional management + conventional tillage (CT), and
(5) CO (control-tilled, disked and no inputs of fertilizers or pesticides
[control]). CT = chisel plough/disk</t>
  </si>
  <si>
    <t>2016UPDT023</t>
  </si>
  <si>
    <t>Soil biological properties, soil losses and corn yield in long-term
organic and conventional farming systems</t>
  </si>
  <si>
    <t>Larsen, E; a, Julie Grossman a,*, Joshua Edgell a, Greg Hoyt a,
Deanna Osmond a, Shuijin Hub</t>
  </si>
  <si>
    <t>Soil &amp; Tillage Research</t>
  </si>
  <si>
    <t>37-45</t>
  </si>
  <si>
    <t>julie_grossman@ncsu.edu; julie.grossman6@gmail.com</t>
  </si>
  <si>
    <t>USA</t>
  </si>
  <si>
    <t>Mountain Horticultural Crops
Research Station in Mills River, NC</t>
  </si>
  <si>
    <t>Cfb</t>
  </si>
  <si>
    <t>Soil C pools taken from the top 15 cm of a fine sandy loam Acrisol in Mills River, NC.</t>
  </si>
  <si>
    <t>Values represent means from all sampling dates. Within a column, different letters</t>
  </si>
  <si>
    <t>following least squared means indicate significant differences at p &lt; 0.05</t>
  </si>
  <si>
    <t>(ONT = organic no till; OT = organic till; CNT = conventional no till; CT = conventional</t>
  </si>
  <si>
    <t>till; CO = control). Standard deviation values are provided in parentheses.</t>
  </si>
  <si>
    <t>Treatments</t>
  </si>
  <si>
    <t>TC g/kg</t>
  </si>
  <si>
    <t>LPOM-C g/kg</t>
  </si>
  <si>
    <t>HPOM-C g/kg</t>
  </si>
  <si>
    <t>ONT</t>
  </si>
  <si>
    <t>OT</t>
  </si>
  <si>
    <t>CNT</t>
  </si>
  <si>
    <t>CT</t>
  </si>
  <si>
    <t>CO</t>
  </si>
  <si>
    <t>A chisel plow, which plowed to a
depth of 9 inches, was used in 2009–2013 for both the OT and CT
treatments</t>
  </si>
  <si>
    <t>No bulk soil density measures what so ever.</t>
  </si>
  <si>
    <t>ES</t>
  </si>
  <si>
    <t>0-15</t>
  </si>
  <si>
    <t>mean</t>
  </si>
  <si>
    <t>n</t>
  </si>
  <si>
    <t>Depth correction</t>
  </si>
  <si>
    <t>Exclude (confounded by crop rotation)</t>
  </si>
  <si>
    <t>IO</t>
  </si>
  <si>
    <t>conventional</t>
  </si>
  <si>
    <t>NT</t>
  </si>
  <si>
    <t>organic</t>
  </si>
  <si>
    <t>22.8 cm</t>
  </si>
  <si>
    <t>NT-IO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</si>
</sst>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left" vertical="top"/>
    </xf>
    <xf numFmtId="49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4" fillId="0" borderId="0" xfId="0" applyFont="1" applyAlignment="1"/>
    <xf numFmtId="0" fontId="4" fillId="0" borderId="0" xfId="0" applyFont="1" applyFill="1" applyAlignment="1"/>
    <xf numFmtId="0" fontId="4" fillId="0" borderId="0" xfId="0" applyFont="1" applyAlignment="1">
      <alignment horizontal="left" vertical="top"/>
    </xf>
    <xf numFmtId="0" fontId="4" fillId="0" borderId="0" xfId="0" applyNumberFormat="1" applyFont="1" applyAlignment="1"/>
    <xf numFmtId="0" fontId="5" fillId="2" borderId="0" xfId="0" applyFont="1" applyFill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2</xdr:row>
      <xdr:rowOff>127000</xdr:rowOff>
    </xdr:from>
    <xdr:to>
      <xdr:col>10</xdr:col>
      <xdr:colOff>711200</xdr:colOff>
      <xdr:row>22</xdr:row>
      <xdr:rowOff>88900</xdr:rowOff>
    </xdr:to>
    <xdr:pic>
      <xdr:nvPicPr>
        <xdr:cNvPr id="2" name="Picture 1" descr="table 2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508000"/>
          <a:ext cx="9372600" cy="3771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tabSelected="1" topLeftCell="K1" workbookViewId="0">
      <selection activeCell="AB15" sqref="AB15:AB19"/>
    </sheetView>
  </sheetViews>
  <sheetFormatPr defaultColWidth="11" defaultRowHeight="15.75" x14ac:dyDescent="0.25"/>
  <cols>
    <col min="1" max="1" width="12.875" customWidth="1"/>
    <col min="2" max="2" width="15.375" customWidth="1"/>
  </cols>
  <sheetData>
    <row r="1" spans="1:29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t="s">
        <v>21</v>
      </c>
    </row>
    <row r="2" spans="1:29" s="5" customFormat="1" x14ac:dyDescent="0.25">
      <c r="A2" s="6" t="s">
        <v>27</v>
      </c>
      <c r="B2" s="8" t="s">
        <v>28</v>
      </c>
      <c r="C2" s="6" t="s">
        <v>29</v>
      </c>
      <c r="D2" s="6" t="s">
        <v>30</v>
      </c>
      <c r="E2" s="6">
        <v>2014</v>
      </c>
      <c r="F2" s="6">
        <v>139</v>
      </c>
      <c r="G2" s="6" t="s">
        <v>31</v>
      </c>
      <c r="H2" s="6" t="s">
        <v>32</v>
      </c>
      <c r="I2" s="6" t="s">
        <v>33</v>
      </c>
      <c r="J2" s="6" t="s">
        <v>34</v>
      </c>
      <c r="K2" s="9">
        <v>35.43</v>
      </c>
      <c r="L2" s="9">
        <v>-82.501000000000005</v>
      </c>
      <c r="M2" s="6" t="s">
        <v>35</v>
      </c>
      <c r="N2" s="6" t="s">
        <v>25</v>
      </c>
      <c r="O2" s="6">
        <v>5</v>
      </c>
      <c r="P2" s="6" t="s">
        <v>26</v>
      </c>
      <c r="Q2" s="6" t="s">
        <v>21</v>
      </c>
      <c r="R2" s="6" t="s">
        <v>22</v>
      </c>
      <c r="S2" s="7" t="s">
        <v>23</v>
      </c>
      <c r="T2" s="7" t="s">
        <v>23</v>
      </c>
      <c r="U2" s="7" t="s">
        <v>24</v>
      </c>
      <c r="W2" t="s">
        <v>36</v>
      </c>
      <c r="X2"/>
      <c r="Y2"/>
      <c r="Z2"/>
      <c r="AA2"/>
      <c r="AB2"/>
      <c r="AC2"/>
    </row>
    <row r="3" spans="1:29" x14ac:dyDescent="0.25">
      <c r="W3" t="s">
        <v>37</v>
      </c>
    </row>
    <row r="4" spans="1:29" x14ac:dyDescent="0.25">
      <c r="W4" t="s">
        <v>38</v>
      </c>
    </row>
    <row r="5" spans="1:29" x14ac:dyDescent="0.25">
      <c r="W5" t="s">
        <v>39</v>
      </c>
    </row>
    <row r="6" spans="1:29" x14ac:dyDescent="0.25">
      <c r="W6" t="s">
        <v>40</v>
      </c>
    </row>
    <row r="7" spans="1:29" x14ac:dyDescent="0.25">
      <c r="W7" t="s">
        <v>41</v>
      </c>
      <c r="X7" t="s">
        <v>42</v>
      </c>
      <c r="Y7" t="s">
        <v>23</v>
      </c>
      <c r="Z7" t="s">
        <v>43</v>
      </c>
      <c r="AA7" t="s">
        <v>23</v>
      </c>
      <c r="AB7" t="s">
        <v>44</v>
      </c>
      <c r="AC7" t="s">
        <v>23</v>
      </c>
    </row>
    <row r="8" spans="1:29" x14ac:dyDescent="0.25">
      <c r="L8" t="s">
        <v>60</v>
      </c>
      <c r="M8" t="s">
        <v>61</v>
      </c>
      <c r="W8" t="s">
        <v>45</v>
      </c>
      <c r="X8">
        <v>14.34</v>
      </c>
      <c r="Y8">
        <v>2.0099999999999998</v>
      </c>
      <c r="Z8">
        <v>0.79</v>
      </c>
      <c r="AA8">
        <v>0.31</v>
      </c>
      <c r="AB8">
        <v>11.68</v>
      </c>
      <c r="AC8">
        <v>2.0099999999999998</v>
      </c>
    </row>
    <row r="9" spans="1:29" x14ac:dyDescent="0.25">
      <c r="W9" t="s">
        <v>46</v>
      </c>
      <c r="X9">
        <v>9.33</v>
      </c>
      <c r="Y9">
        <v>2.5299999999999998</v>
      </c>
      <c r="Z9">
        <v>0.48</v>
      </c>
      <c r="AA9">
        <v>0.17</v>
      </c>
      <c r="AB9">
        <v>8.33</v>
      </c>
      <c r="AC9">
        <v>2.46</v>
      </c>
    </row>
    <row r="10" spans="1:29" x14ac:dyDescent="0.25">
      <c r="W10" t="s">
        <v>47</v>
      </c>
      <c r="X10">
        <v>10.83</v>
      </c>
      <c r="Y10">
        <v>1.2</v>
      </c>
      <c r="Z10">
        <v>0.47</v>
      </c>
      <c r="AA10">
        <v>0.15</v>
      </c>
      <c r="AB10">
        <v>8.8000000000000007</v>
      </c>
      <c r="AC10">
        <v>1.45</v>
      </c>
    </row>
    <row r="11" spans="1:29" x14ac:dyDescent="0.25">
      <c r="L11" t="s">
        <v>58</v>
      </c>
      <c r="M11" t="s">
        <v>61</v>
      </c>
      <c r="W11" t="s">
        <v>48</v>
      </c>
      <c r="X11">
        <v>6.8</v>
      </c>
      <c r="Y11">
        <v>1.63</v>
      </c>
      <c r="Z11">
        <v>0.34</v>
      </c>
      <c r="AA11">
        <v>0.11</v>
      </c>
      <c r="AB11">
        <v>6.34</v>
      </c>
      <c r="AC11">
        <v>1.96</v>
      </c>
    </row>
    <row r="12" spans="1:29" x14ac:dyDescent="0.25">
      <c r="W12" t="s">
        <v>49</v>
      </c>
      <c r="X12">
        <v>8.51</v>
      </c>
      <c r="Y12">
        <v>2.46</v>
      </c>
      <c r="Z12">
        <v>0.53</v>
      </c>
      <c r="AA12">
        <v>0.26</v>
      </c>
      <c r="AB12">
        <v>6.92</v>
      </c>
      <c r="AC12">
        <v>2.2400000000000002</v>
      </c>
    </row>
    <row r="14" spans="1:29" x14ac:dyDescent="0.25">
      <c r="L14" t="s">
        <v>60</v>
      </c>
      <c r="M14" t="s">
        <v>59</v>
      </c>
      <c r="Z14" t="s">
        <v>62</v>
      </c>
    </row>
    <row r="15" spans="1:29" x14ac:dyDescent="0.25">
      <c r="W15" t="s">
        <v>52</v>
      </c>
      <c r="Y15" t="s">
        <v>60</v>
      </c>
      <c r="Z15" t="s">
        <v>58</v>
      </c>
      <c r="AA15" s="10" t="s">
        <v>63</v>
      </c>
    </row>
    <row r="16" spans="1:29" x14ac:dyDescent="0.25">
      <c r="W16" t="s">
        <v>53</v>
      </c>
      <c r="X16" t="s">
        <v>54</v>
      </c>
      <c r="Y16">
        <f>AVERAGE(X8,X10)</f>
        <v>12.585000000000001</v>
      </c>
      <c r="Z16">
        <f>AVERAGE(X9,X11)</f>
        <v>8.0649999999999995</v>
      </c>
      <c r="AA16" s="10">
        <f>Y16-Z16</f>
        <v>4.5200000000000014</v>
      </c>
    </row>
    <row r="17" spans="2:27" x14ac:dyDescent="0.25">
      <c r="X17" t="s">
        <v>23</v>
      </c>
      <c r="Y17">
        <f>SQRT((Y8^2+Y10^2)/2)</f>
        <v>1.6553096387081176</v>
      </c>
      <c r="Z17">
        <f>SQRT((Y9^2+Y11^2)/2)</f>
        <v>2.1281212371479215</v>
      </c>
      <c r="AA17" s="10">
        <f>SQRT((Y17^2+Z17^2)/2)</f>
        <v>1.9064299095429653</v>
      </c>
    </row>
    <row r="18" spans="2:27" x14ac:dyDescent="0.25">
      <c r="L18" t="s">
        <v>58</v>
      </c>
      <c r="M18" t="s">
        <v>59</v>
      </c>
      <c r="X18" t="s">
        <v>55</v>
      </c>
      <c r="Y18">
        <v>4</v>
      </c>
      <c r="Z18">
        <v>4</v>
      </c>
      <c r="AA18" s="10">
        <v>8</v>
      </c>
    </row>
    <row r="19" spans="2:27" x14ac:dyDescent="0.25">
      <c r="X19" t="s">
        <v>56</v>
      </c>
      <c r="Y19">
        <v>1</v>
      </c>
      <c r="Z19">
        <v>1</v>
      </c>
      <c r="AA19" s="10">
        <v>1</v>
      </c>
    </row>
    <row r="21" spans="2:27" x14ac:dyDescent="0.25">
      <c r="L21" t="s">
        <v>57</v>
      </c>
    </row>
    <row r="25" spans="2:27" x14ac:dyDescent="0.25">
      <c r="B25" s="5" t="s">
        <v>50</v>
      </c>
    </row>
    <row r="27" spans="2:27" x14ac:dyDescent="0.25">
      <c r="B27" t="s">
        <v>51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Jørgensen</dc:creator>
  <cp:lastModifiedBy>Neal Haddaway</cp:lastModifiedBy>
  <dcterms:created xsi:type="dcterms:W3CDTF">2016-03-09T13:46:37Z</dcterms:created>
  <dcterms:modified xsi:type="dcterms:W3CDTF">2016-03-31T06:44:21Z</dcterms:modified>
</cp:coreProperties>
</file>